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<sst xmlns="http://schemas.openxmlformats.org/spreadsheetml/2006/main" count="88" uniqueCount="58">
  <si>
    <t>项目支出绩效自评表</t>
  </si>
  <si>
    <t>项目名称</t>
  </si>
  <si>
    <t>质量安全监督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</si>
  <si>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</si>
  <si>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</si>
  <si>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</si>
  <si>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</si>
  <si>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</si>
  <si>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</si>
  <si>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</si>
  <si>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</si>
  <si>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</si>
  <si>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</si>
  <si>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</si>
  <si>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</si>
  <si>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</si>
  <si>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</si>
  <si>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</si>
  <si>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</si>
  <si>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</si>
  <si>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</si>
  <si>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</si>
  <si>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督促、指导、协调各区建设行政主管部门和市质监站、市政站开展房屋建筑和市政工程的安全生产监管工作，按照有关规定承担监管责任；组织、协调建筑工程安全隐患专项排查整治、分析安全生产形势，生产安全事故应急处置等工作。</t>
  </si>
  <si>
    <t>2020年全年房屋建筑和轨道交通施工领域未发生较大事故，达到了不发生较大安全生产事故，有效减少一般事故发生的目标。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</si>
  <si>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</si>
  <si>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</si>
  <si>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</si>
  <si>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</si>
  <si>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</si>
  <si>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</si>
  <si>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</si>
  <si>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</si>
  <si>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</si>
  <si>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在建项目进行安全巡查次数（次/年）</t>
  </si>
  <si>
    <t>72</t>
  </si>
  <si>
    <t>12.5</t>
  </si>
  <si>
    <t>无偏差</t>
  </si>
  <si>
    <t>质量指标</t>
  </si>
  <si>
    <t>在建项目安全问题整改率</t>
  </si>
  <si>
    <t>≥80%</t>
  </si>
  <si>
    <t>时效指标</t>
  </si>
  <si>
    <t>每季度工程“红黑榜”刊登及时性</t>
  </si>
  <si>
    <t>每季度的第一个月10号前刊登报纸</t>
  </si>
  <si>
    <t>8号、15号、19号、19号</t>
  </si>
  <si>
    <t>3.1</t>
  </si>
  <si>
    <t>1.向各区住建局收集“红黑榜”项目清单，部分单位未能按时提供，或是提供的项目信息有误，返回修改耽误了时间；2.将提前督促各区住建局按时提供项目清单，并确保信息准确，避免因修改而耽误刊登日期。</t>
  </si>
  <si>
    <t>成本指标</t>
  </si>
  <si>
    <t>高级工程师收费标准（元/人/天）</t>
  </si>
  <si>
    <t>1000</t>
  </si>
  <si>
    <t>效益指标</t>
  </si>
  <si>
    <t>社会效益指标</t>
  </si>
  <si>
    <t>提高工人安全防范意识</t>
  </si>
  <si>
    <t>有效提高</t>
  </si>
  <si>
    <t>20.0</t>
  </si>
  <si>
    <t>满意度指标</t>
  </si>
  <si>
    <t>委托方满意度</t>
  </si>
  <si>
    <t>满意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</si>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</sst>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_ "/>
  </numFmts>
  <fonts count="27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9"/>
      <color theme="1"/>
      <name val="微软雅黑"/>
      <charset val="134"/>
    </font>
    <font>
      <sz val="10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26" fillId="23" borderId="16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6" fontId="2" fillId="0" borderId="2" xfId="0" applyNumberFormat="1" applyFont="1" applyBorder="1"/>
    <xf numFmtId="0" fontId="7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zoomScale="115" zoomScaleNormal="115" workbookViewId="0">
      <selection activeCell="M9" sqref="M9"/>
    </sheetView>
  </sheetViews>
  <sheetFormatPr defaultColWidth="9" defaultRowHeight="13.8"/>
  <cols>
    <col min="2" max="2" width="12.6296296296296" customWidth="1"/>
    <col min="3" max="3" width="15.6296296296296" customWidth="1"/>
    <col min="4" max="6" width="12.6296296296296" customWidth="1"/>
    <col min="7" max="8" width="6.62962962962963" customWidth="1"/>
    <col min="9" max="9" width="24.6296296296296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4170000</v>
      </c>
      <c r="H2" s="6"/>
      <c r="I2" s="6"/>
    </row>
    <row r="3" ht="15.6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5.6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5.6" spans="1:10">
      <c r="A5" s="10"/>
      <c r="B5" s="9" t="s">
        <v>14</v>
      </c>
      <c r="C5" s="9"/>
      <c r="D5" s="11">
        <v>1170000</v>
      </c>
      <c r="E5" s="11">
        <v>1118100</v>
      </c>
      <c r="F5" s="11">
        <v>1112400</v>
      </c>
      <c r="G5" s="12">
        <v>10</v>
      </c>
      <c r="H5" s="11">
        <f>IF(E5=0,0,ROUND(F5/E5,2))</f>
        <v>0.99</v>
      </c>
      <c r="I5" s="11">
        <f>ROUND(H5*G5,2)</f>
        <v>9.9</v>
      </c>
      <c r="J5" s="33">
        <v>80.6</v>
      </c>
    </row>
    <row r="6" ht="15.6" spans="1:9">
      <c r="A6" s="10"/>
      <c r="B6" s="13" t="s">
        <v>15</v>
      </c>
      <c r="C6" s="14"/>
      <c r="D6" s="11">
        <v>1170000</v>
      </c>
      <c r="E6" s="11">
        <v>1118100</v>
      </c>
      <c r="F6" s="11">
        <v>1112400</v>
      </c>
      <c r="G6" s="6" t="s">
        <v>16</v>
      </c>
      <c r="H6" s="11">
        <f t="shared" ref="H6:H8" si="0">IF(E6=0,0,ROUND(F6/E6,2))</f>
        <v>0.99</v>
      </c>
      <c r="I6" s="6" t="s">
        <v>16</v>
      </c>
    </row>
    <row r="7" ht="15.6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5.6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5.6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ht="16.5" customHeight="1" spans="1:9">
      <c r="A13" s="27"/>
      <c r="B13" s="28" t="s">
        <v>31</v>
      </c>
      <c r="C13" s="29" t="s">
        <v>37</v>
      </c>
      <c r="D13" s="30" t="s">
        <v>38</v>
      </c>
      <c r="E13" s="30" t="s">
        <v>39</v>
      </c>
      <c r="F13" s="30" t="s">
        <v>39</v>
      </c>
      <c r="G13" s="30" t="s">
        <v>35</v>
      </c>
      <c r="H13" s="30" t="s">
        <v>35</v>
      </c>
      <c r="I13" s="35" t="s">
        <v>36</v>
      </c>
    </row>
    <row r="14" ht="16.5" customHeight="1" spans="1:9">
      <c r="A14" s="27"/>
      <c r="B14" s="28" t="s">
        <v>31</v>
      </c>
      <c r="C14" s="29" t="s">
        <v>40</v>
      </c>
      <c r="D14" s="30" t="s">
        <v>41</v>
      </c>
      <c r="E14" s="30" t="s">
        <v>42</v>
      </c>
      <c r="F14" s="30" t="s">
        <v>43</v>
      </c>
      <c r="G14" s="30" t="s">
        <v>35</v>
      </c>
      <c r="H14" s="30" t="s">
        <v>44</v>
      </c>
      <c r="I14" s="35" t="s">
        <v>45</v>
      </c>
    </row>
    <row r="15" ht="16.5" customHeight="1" spans="1:9">
      <c r="A15" s="27"/>
      <c r="B15" s="28" t="s">
        <v>31</v>
      </c>
      <c r="C15" s="29" t="s">
        <v>46</v>
      </c>
      <c r="D15" s="30" t="s">
        <v>47</v>
      </c>
      <c r="E15" s="30" t="s">
        <v>48</v>
      </c>
      <c r="F15" s="30" t="s">
        <v>48</v>
      </c>
      <c r="G15" s="30" t="s">
        <v>35</v>
      </c>
      <c r="H15" s="30" t="s">
        <v>35</v>
      </c>
      <c r="I15" s="35" t="s">
        <v>36</v>
      </c>
    </row>
    <row r="16" ht="16.5" customHeight="1" spans="1:9">
      <c r="A16" s="27"/>
      <c r="B16" s="28" t="s">
        <v>49</v>
      </c>
      <c r="C16" s="29" t="s">
        <v>50</v>
      </c>
      <c r="D16" s="30" t="s">
        <v>51</v>
      </c>
      <c r="E16" s="30" t="s">
        <v>52</v>
      </c>
      <c r="F16" s="30" t="s">
        <v>52</v>
      </c>
      <c r="G16" s="30" t="s">
        <v>53</v>
      </c>
      <c r="H16" s="30" t="s">
        <v>53</v>
      </c>
      <c r="I16" s="35" t="s">
        <v>36</v>
      </c>
    </row>
    <row r="17" ht="16.5" customHeight="1" spans="1:9">
      <c r="A17" s="27"/>
      <c r="B17" s="28" t="s">
        <v>49</v>
      </c>
      <c r="C17" s="29" t="s">
        <v>54</v>
      </c>
      <c r="D17" s="30" t="s">
        <v>55</v>
      </c>
      <c r="E17" s="30" t="s">
        <v>56</v>
      </c>
      <c r="F17" s="30" t="s">
        <v>56</v>
      </c>
      <c r="G17" s="30" t="s">
        <v>53</v>
      </c>
      <c r="H17" s="30" t="s">
        <v>53</v>
      </c>
      <c r="I17" s="35" t="s">
        <v>36</v>
      </c>
    </row>
    <row r="18" ht="16.5" customHeight="1" spans="1:9">
      <c r="A18" s="30"/>
      <c r="B18" s="31" t="s">
        <v>57</v>
      </c>
      <c r="C18" s="31"/>
      <c r="D18" s="31"/>
      <c r="E18" s="31"/>
      <c r="F18" s="31"/>
      <c r="G18" s="32">
        <v>100</v>
      </c>
      <c r="H18" s="30">
        <f>I5+J5</f>
        <v>90.5</v>
      </c>
      <c r="I18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18:F18"/>
    <mergeCell ref="A4:A8"/>
    <mergeCell ref="A9:A10"/>
    <mergeCell ref="A11:A17"/>
    <mergeCell ref="B12:B15"/>
    <mergeCell ref="B16:B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2015-06-05T18:19:00Z</dcterms:created>
  <dcterms:modified xsi:type="dcterms:W3CDTF">2021-09-29T06:09:43Z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70726D60663241D68913EA5B02F8C4FA</vt:lpwstr>
  </property>
</Properties>
</file>